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EDGAR\2025\ED ART\Movses pat\Naxagic Movses Pat\"/>
    </mc:Choice>
  </mc:AlternateContent>
  <bookViews>
    <workbookView xWindow="0" yWindow="0" windowWidth="38400" windowHeight="17610" tabRatio="941"/>
  </bookViews>
  <sheets>
    <sheet name=" Объемный лист, оцененный" sheetId="109" r:id="rId1"/>
  </sheets>
  <externalReferences>
    <externalReference r:id="rId2"/>
    <externalReference r:id="rId3"/>
    <externalReference r:id="rId4"/>
  </externalReferences>
  <definedNames>
    <definedName name="_24" localSheetId="0">'[1]Gaz2-6'!#REF!</definedName>
    <definedName name="_24">'[1]Gaz2-6'!#REF!</definedName>
    <definedName name="Met.wx" localSheetId="0">'[1]Gaz2-6'!#REF!</definedName>
    <definedName name="Met.wx">'[1]Gaz2-6'!#REF!</definedName>
    <definedName name="obj" localSheetId="0">'[1]Gaz2-6'!#REF!</definedName>
    <definedName name="obj">'[1]Gaz2-6'!#REF!</definedName>
    <definedName name="Ùûëï....." localSheetId="0">'[1]Gaz2-6'!#REF!</definedName>
    <definedName name="Ùûëï.....">'[1]Gaz2-6'!#REF!</definedName>
    <definedName name="_xlnm.Print_Titles" localSheetId="0">'[2]Ծավալաթերթ-նախահաշիվ'!$7:$7</definedName>
    <definedName name="_xlnm.Print_Area" localSheetId="0">' Объемный лист, оцененный'!$A$1:$G$47</definedName>
    <definedName name="ադգ" localSheetId="0">'[3]Gaz2-6'!#REF!</definedName>
    <definedName name="ադգ">'[3]Gaz2-6'!#REF!</definedName>
  </definedNames>
  <calcPr calcId="162913"/>
</workbook>
</file>

<file path=xl/calcChain.xml><?xml version="1.0" encoding="utf-8"?>
<calcChain xmlns="http://schemas.openxmlformats.org/spreadsheetml/2006/main">
  <c r="F10" i="109" l="1"/>
  <c r="F11" i="109"/>
  <c r="F12" i="109"/>
  <c r="F13" i="109"/>
  <c r="F14" i="109"/>
  <c r="F17" i="109"/>
  <c r="F18" i="109"/>
  <c r="F19" i="109"/>
  <c r="F20" i="109"/>
  <c r="F21" i="109"/>
  <c r="F22" i="109"/>
  <c r="F24" i="109"/>
  <c r="F25" i="109"/>
  <c r="F26" i="109"/>
  <c r="F29" i="109"/>
  <c r="F32" i="109" s="1"/>
  <c r="F30" i="109"/>
  <c r="F31" i="109"/>
  <c r="F34" i="109"/>
  <c r="F35" i="109"/>
  <c r="F36" i="109"/>
  <c r="F37" i="109"/>
  <c r="F38" i="109"/>
  <c r="F39" i="109"/>
  <c r="F40" i="109"/>
  <c r="F9" i="109"/>
  <c r="F41" i="109" l="1"/>
  <c r="F27" i="109"/>
  <c r="F15" i="109"/>
  <c r="F42" i="109" l="1"/>
  <c r="G32" i="109" s="1"/>
  <c r="G41" i="109" l="1"/>
  <c r="G15" i="109"/>
  <c r="G42" i="109" s="1"/>
  <c r="G27" i="109"/>
</calcChain>
</file>

<file path=xl/sharedStrings.xml><?xml version="1.0" encoding="utf-8"?>
<sst xmlns="http://schemas.openxmlformats.org/spreadsheetml/2006/main" count="77" uniqueCount="56">
  <si>
    <t>NN h/c</t>
  </si>
  <si>
    <t>м3</t>
  </si>
  <si>
    <t>м2</t>
  </si>
  <si>
    <t>Название произведений</t>
  </si>
  <si>
    <t>Единица измерения</t>
  </si>
  <si>
    <t>Количество</t>
  </si>
  <si>
    <t>Общая цена за единицу в тыс. драм</t>
  </si>
  <si>
    <t>Общая стоимость в тыс. драм</t>
  </si>
  <si>
    <t>Подготовительный слой из песка и гравия h=20см</t>
  </si>
  <si>
    <t xml:space="preserve"> Монолитный бетонный фундамент В20</t>
  </si>
  <si>
    <t>Мелкозернистый железобетон типа «Б», h=5см</t>
  </si>
  <si>
    <t>Земляные работы</t>
  </si>
  <si>
    <t>Восстановление дорожного покрытия</t>
  </si>
  <si>
    <t>То же самое для почвы V категории.</t>
  </si>
  <si>
    <t xml:space="preserve"> Разработка грунта IV категории экскаватором (0,65м3) с накоплением на месте</t>
  </si>
  <si>
    <t>Обратная засыпка бульдозером</t>
  </si>
  <si>
    <t>Слой песка и гравия h=12 см</t>
  </si>
  <si>
    <t xml:space="preserve"> Горячий крупнозернистый железобетон h=6см</t>
  </si>
  <si>
    <t>1</t>
  </si>
  <si>
    <t>4</t>
  </si>
  <si>
    <t>Подпорная стенка</t>
  </si>
  <si>
    <t xml:space="preserve"> Лестница монолитная бетонная В20</t>
  </si>
  <si>
    <t>Гидроизоляция кровли двухслойным горячим битумом</t>
  </si>
  <si>
    <t xml:space="preserve"> Разработка грунта IV категории экскаватором (0,65 м3) с погрузкой в самосвалы и вывозом отвала на расстояние до 1,5 км</t>
  </si>
  <si>
    <t>Снос дорожного покрытия толщиной hср=20см, погрузка самосвалами с ковшом вместимостью 0,65м3, вывоз на полигон до 1,5км</t>
  </si>
  <si>
    <t>Гидроизоляция двухслойным горячим битумом</t>
  </si>
  <si>
    <t>II</t>
  </si>
  <si>
    <t>III</t>
  </si>
  <si>
    <t>IV</t>
  </si>
  <si>
    <t>Объемный лист-оценка</t>
  </si>
  <si>
    <t xml:space="preserve"> 1.Итого /тыс. драмов/</t>
  </si>
  <si>
    <t>2.Итого /тыс. драмов/</t>
  </si>
  <si>
    <t>3.Итого /тыс. драмов/</t>
  </si>
  <si>
    <t>4.Итого /тыс. драмов/</t>
  </si>
  <si>
    <t>Всего /тыс. драмов/</t>
  </si>
  <si>
    <t>Цена за единицу включает все расходы.</t>
  </si>
  <si>
    <t>Масса %</t>
  </si>
  <si>
    <t>I</t>
  </si>
  <si>
    <t xml:space="preserve"> Составитель                                              Э. Егиазарян</t>
  </si>
  <si>
    <t>То же  для почвы V категории.</t>
  </si>
  <si>
    <t xml:space="preserve"> То же  вручную</t>
  </si>
  <si>
    <t>м</t>
  </si>
  <si>
    <t xml:space="preserve">шт </t>
  </si>
  <si>
    <t>Резка а/бетона пилой</t>
  </si>
  <si>
    <t>щебень h=12см с битумной пропиткой 4,12т/1000м2</t>
  </si>
  <si>
    <t>ж/б лоток Б-1-20-50</t>
  </si>
  <si>
    <t>Устройство песчано-гравийного слоя под лоток Б-1-20-50</t>
  </si>
  <si>
    <t>Установка лотков  Б-1-20-50</t>
  </si>
  <si>
    <t>Защитный элемент/парапет/</t>
  </si>
  <si>
    <t>парапет бетонный Б15</t>
  </si>
  <si>
    <t>Покраска парапета</t>
  </si>
  <si>
    <t>Оштукатуривание парапета</t>
  </si>
  <si>
    <t>монолитный бетон тело стены  B20</t>
  </si>
  <si>
    <t xml:space="preserve">дренаж за стеной </t>
  </si>
  <si>
    <t>дренажнные трубы (полиэтилен d=15см)</t>
  </si>
  <si>
    <t xml:space="preserve">Т-10-55 /Н-64/ (Норашен) –Мовсес автодорога регионального значения                                                                   Работы по восстановлению дорожного полотна   и устройству подпорной стенки                                         на участке  км 7+600 – км 7+682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</si>
</sst>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0.0"/>
    <numFmt numFmtId="166" formatCode="0.000000"/>
  </numFmts>
  <fonts count="28">
    <font>
      <sz val="10"/>
      <name val="Times LatArm"/>
    </font>
    <font>
      <sz val="10"/>
      <name val="Times LatArm"/>
    </font>
    <font>
      <sz val="11"/>
      <name val="GHEA Grapalat"/>
      <family val="3"/>
    </font>
    <font>
      <sz val="10"/>
      <name val="GHEA Grapalat"/>
      <family val="3"/>
    </font>
    <font>
      <sz val="10"/>
      <name val="Helv"/>
      <charset val="204"/>
    </font>
    <font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9"/>
      <name val="Arial Armenian"/>
      <family val="2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4"/>
      <name val="Calibri Light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1"/>
      <name val="GHEA Grapalat"/>
      <family val="3"/>
    </font>
    <font>
      <sz val="16"/>
      <name val="Times LatArm"/>
    </font>
    <font>
      <b/>
      <sz val="10"/>
      <name val="GHEA Grapalat"/>
      <family val="3"/>
    </font>
  </fonts>
  <fills count="19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7">
    <xf numFmtId="0" fontId="0" fillId="0" borderId="0"/>
    <xf numFmtId="0" fontId="4" fillId="0" borderId="0"/>
    <xf numFmtId="0" fontId="5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3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10" borderId="0" applyNumberFormat="0" applyBorder="0" applyAlignment="0" applyProtection="0"/>
    <xf numFmtId="0" fontId="7" fillId="8" borderId="0" applyNumberFormat="0" applyBorder="0" applyAlignment="0" applyProtection="0"/>
    <xf numFmtId="0" fontId="7" fillId="3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2" fontId="8" fillId="0" borderId="1" applyFill="0" applyBorder="0" applyAlignment="0">
      <alignment horizontal="right" vertical="center"/>
    </xf>
    <xf numFmtId="0" fontId="9" fillId="0" borderId="0"/>
    <xf numFmtId="0" fontId="9" fillId="0" borderId="0"/>
    <xf numFmtId="0" fontId="5" fillId="0" borderId="0"/>
    <xf numFmtId="0" fontId="5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7" fillId="11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2" borderId="0" applyNumberFormat="0" applyBorder="0" applyAlignment="0" applyProtection="0"/>
    <xf numFmtId="0" fontId="10" fillId="3" borderId="3" applyNumberFormat="0" applyAlignment="0" applyProtection="0"/>
    <xf numFmtId="0" fontId="11" fillId="9" borderId="4" applyNumberFormat="0" applyAlignment="0" applyProtection="0"/>
    <xf numFmtId="0" fontId="12" fillId="9" borderId="3" applyNumberFormat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8" applyNumberFormat="0" applyFill="0" applyAlignment="0" applyProtection="0"/>
    <xf numFmtId="0" fontId="17" fillId="14" borderId="9" applyNumberFormat="0" applyAlignment="0" applyProtection="0"/>
    <xf numFmtId="0" fontId="18" fillId="0" borderId="0" applyNumberFormat="0" applyFill="0" applyBorder="0" applyAlignment="0" applyProtection="0"/>
    <xf numFmtId="0" fontId="19" fillId="10" borderId="0" applyNumberFormat="0" applyBorder="0" applyAlignment="0" applyProtection="0"/>
    <xf numFmtId="0" fontId="20" fillId="17" borderId="0" applyNumberFormat="0" applyBorder="0" applyAlignment="0" applyProtection="0"/>
    <xf numFmtId="0" fontId="21" fillId="0" borderId="0" applyNumberFormat="0" applyFill="0" applyBorder="0" applyAlignment="0" applyProtection="0"/>
    <xf numFmtId="0" fontId="1" fillId="5" borderId="10" applyNumberFormat="0" applyFont="0" applyAlignment="0" applyProtection="0"/>
    <xf numFmtId="0" fontId="22" fillId="0" borderId="11" applyNumberFormat="0" applyFill="0" applyAlignment="0" applyProtection="0"/>
    <xf numFmtId="0" fontId="23" fillId="0" borderId="0" applyNumberFormat="0" applyFill="0" applyBorder="0" applyAlignment="0" applyProtection="0"/>
    <xf numFmtId="0" fontId="24" fillId="7" borderId="0" applyNumberFormat="0" applyBorder="0" applyAlignment="0" applyProtection="0"/>
    <xf numFmtId="0" fontId="4" fillId="0" borderId="0"/>
    <xf numFmtId="0" fontId="26" fillId="0" borderId="0"/>
    <xf numFmtId="0" fontId="5" fillId="0" borderId="0"/>
    <xf numFmtId="9" fontId="1" fillId="0" borderId="0" applyFont="0" applyFill="0" applyBorder="0" applyAlignment="0" applyProtection="0"/>
    <xf numFmtId="0" fontId="5" fillId="0" borderId="0"/>
  </cellStyleXfs>
  <cellXfs count="76">
    <xf numFmtId="0" fontId="0" fillId="0" borderId="0" xfId="0"/>
    <xf numFmtId="0" fontId="2" fillId="0" borderId="0" xfId="0" applyFont="1"/>
    <xf numFmtId="0" fontId="2" fillId="0" borderId="1" xfId="0" applyFont="1" applyFill="1" applyBorder="1" applyAlignment="1">
      <alignment horizontal="center" vertical="top"/>
    </xf>
    <xf numFmtId="0" fontId="3" fillId="0" borderId="0" xfId="52" applyFont="1" applyFill="1"/>
    <xf numFmtId="0" fontId="3" fillId="0" borderId="0" xfId="52" applyFont="1" applyFill="1" applyAlignment="1">
      <alignment horizontal="right"/>
    </xf>
    <xf numFmtId="0" fontId="3" fillId="0" borderId="0" xfId="0" applyFont="1" applyFill="1"/>
    <xf numFmtId="0" fontId="2" fillId="0" borderId="0" xfId="0" applyFont="1" applyFill="1"/>
    <xf numFmtId="2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top" wrapText="1"/>
    </xf>
    <xf numFmtId="0" fontId="3" fillId="0" borderId="1" xfId="53" applyFont="1" applyFill="1" applyBorder="1" applyAlignment="1">
      <alignment horizontal="center"/>
    </xf>
    <xf numFmtId="1" fontId="3" fillId="0" borderId="1" xfId="53" applyNumberFormat="1" applyFont="1" applyFill="1" applyBorder="1" applyAlignment="1">
      <alignment horizontal="center"/>
    </xf>
    <xf numFmtId="49" fontId="3" fillId="0" borderId="0" xfId="53" applyNumberFormat="1" applyFont="1" applyFill="1" applyAlignment="1">
      <alignment wrapText="1"/>
    </xf>
    <xf numFmtId="0" fontId="3" fillId="0" borderId="0" xfId="53" applyFont="1" applyFill="1"/>
    <xf numFmtId="0" fontId="3" fillId="0" borderId="0" xfId="53" applyFont="1" applyFill="1" applyAlignment="1"/>
    <xf numFmtId="0" fontId="3" fillId="0" borderId="0" xfId="54" applyFont="1" applyFill="1" applyBorder="1"/>
    <xf numFmtId="0" fontId="3" fillId="0" borderId="1" xfId="0" applyFont="1" applyFill="1" applyBorder="1" applyAlignment="1">
      <alignment horizontal="center" vertical="top" wrapText="1"/>
    </xf>
    <xf numFmtId="2" fontId="3" fillId="0" borderId="1" xfId="0" applyNumberFormat="1" applyFont="1" applyFill="1" applyBorder="1" applyAlignment="1">
      <alignment horizontal="center" vertical="top"/>
    </xf>
    <xf numFmtId="0" fontId="3" fillId="0" borderId="0" xfId="0" applyFont="1" applyFill="1" applyAlignment="1">
      <alignment vertical="top"/>
    </xf>
    <xf numFmtId="2" fontId="3" fillId="0" borderId="0" xfId="52" applyNumberFormat="1" applyFont="1" applyFill="1" applyAlignment="1">
      <alignment horizontal="center"/>
    </xf>
    <xf numFmtId="0" fontId="2" fillId="0" borderId="0" xfId="0" applyFont="1" applyFill="1" applyAlignment="1">
      <alignment vertical="top"/>
    </xf>
    <xf numFmtId="0" fontId="3" fillId="0" borderId="0" xfId="52" applyFont="1" applyFill="1" applyAlignment="1">
      <alignment horizontal="center"/>
    </xf>
    <xf numFmtId="0" fontId="3" fillId="0" borderId="0" xfId="53" applyFont="1" applyFill="1" applyAlignment="1">
      <alignment horizontal="center"/>
    </xf>
    <xf numFmtId="0" fontId="3" fillId="0" borderId="0" xfId="53" applyFont="1" applyFill="1" applyBorder="1" applyAlignment="1">
      <alignment horizontal="center"/>
    </xf>
    <xf numFmtId="0" fontId="2" fillId="0" borderId="0" xfId="0" applyFont="1" applyFill="1" applyBorder="1"/>
    <xf numFmtId="0" fontId="3" fillId="0" borderId="0" xfId="0" applyFont="1" applyFill="1" applyBorder="1" applyAlignment="1">
      <alignment vertical="top"/>
    </xf>
    <xf numFmtId="165" fontId="3" fillId="0" borderId="1" xfId="0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" xfId="53" applyFont="1" applyFill="1" applyBorder="1" applyAlignment="1">
      <alignment horizontal="center" vertical="top"/>
    </xf>
    <xf numFmtId="2" fontId="3" fillId="0" borderId="0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53" applyFont="1" applyFill="1" applyBorder="1" applyAlignment="1">
      <alignment horizontal="left" vertical="top" wrapText="1"/>
    </xf>
    <xf numFmtId="1" fontId="3" fillId="0" borderId="1" xfId="53" applyNumberFormat="1" applyFont="1" applyFill="1" applyBorder="1" applyAlignment="1">
      <alignment horizontal="center" vertical="top"/>
    </xf>
    <xf numFmtId="0" fontId="3" fillId="0" borderId="0" xfId="53" applyFont="1" applyFill="1" applyAlignment="1">
      <alignment horizontal="center" vertical="top"/>
    </xf>
    <xf numFmtId="166" fontId="2" fillId="0" borderId="0" xfId="0" applyNumberFormat="1" applyFont="1" applyFill="1"/>
    <xf numFmtId="165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top" wrapText="1"/>
    </xf>
    <xf numFmtId="2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left" vertical="top" wrapText="1"/>
    </xf>
    <xf numFmtId="49" fontId="3" fillId="0" borderId="2" xfId="53" applyNumberFormat="1" applyFont="1" applyFill="1" applyBorder="1" applyAlignment="1">
      <alignment horizontal="center" vertical="center" textRotation="90" wrapText="1"/>
    </xf>
    <xf numFmtId="2" fontId="3" fillId="0" borderId="2" xfId="53" applyNumberFormat="1" applyFont="1" applyFill="1" applyBorder="1" applyAlignment="1">
      <alignment horizontal="center" vertical="center" textRotation="90" wrapText="1"/>
    </xf>
    <xf numFmtId="0" fontId="3" fillId="0" borderId="0" xfId="53" applyFont="1" applyFill="1" applyAlignment="1">
      <alignment horizontal="center"/>
    </xf>
    <xf numFmtId="49" fontId="3" fillId="0" borderId="2" xfId="53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left" vertical="top" wrapText="1"/>
    </xf>
    <xf numFmtId="0" fontId="27" fillId="0" borderId="1" xfId="53" applyFont="1" applyFill="1" applyBorder="1" applyAlignment="1">
      <alignment horizontal="center"/>
    </xf>
    <xf numFmtId="0" fontId="27" fillId="0" borderId="1" xfId="53" applyFont="1" applyFill="1" applyBorder="1" applyAlignment="1">
      <alignment horizontal="left"/>
    </xf>
    <xf numFmtId="2" fontId="25" fillId="0" borderId="1" xfId="0" applyNumberFormat="1" applyFont="1" applyFill="1" applyBorder="1" applyAlignment="1">
      <alignment horizontal="center" vertical="top"/>
    </xf>
    <xf numFmtId="9" fontId="3" fillId="18" borderId="0" xfId="55" applyFont="1" applyFill="1" applyAlignment="1">
      <alignment vertical="top"/>
    </xf>
    <xf numFmtId="164" fontId="25" fillId="0" borderId="1" xfId="0" applyNumberFormat="1" applyFont="1" applyFill="1" applyBorder="1" applyAlignment="1">
      <alignment horizontal="center" vertical="top"/>
    </xf>
    <xf numFmtId="0" fontId="3" fillId="18" borderId="0" xfId="56" applyFont="1" applyFill="1" applyAlignment="1">
      <alignment vertical="top"/>
    </xf>
    <xf numFmtId="2" fontId="3" fillId="0" borderId="1" xfId="0" applyNumberFormat="1" applyFont="1" applyFill="1" applyBorder="1"/>
    <xf numFmtId="0" fontId="3" fillId="0" borderId="1" xfId="0" applyFont="1" applyFill="1" applyBorder="1"/>
    <xf numFmtId="1" fontId="3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2" fontId="3" fillId="0" borderId="1" xfId="53" applyNumberFormat="1" applyFont="1" applyFill="1" applyBorder="1" applyAlignment="1">
      <alignment horizontal="center"/>
    </xf>
    <xf numFmtId="2" fontId="27" fillId="0" borderId="1" xfId="0" applyNumberFormat="1" applyFont="1" applyFill="1" applyBorder="1" applyAlignment="1">
      <alignment horizontal="center" vertical="top"/>
    </xf>
    <xf numFmtId="2" fontId="3" fillId="0" borderId="0" xfId="52" applyNumberFormat="1" applyFont="1" applyFill="1"/>
    <xf numFmtId="165" fontId="25" fillId="0" borderId="1" xfId="0" applyNumberFormat="1" applyFont="1" applyFill="1" applyBorder="1" applyAlignment="1">
      <alignment horizontal="right" vertical="top"/>
    </xf>
    <xf numFmtId="0" fontId="3" fillId="0" borderId="0" xfId="52" applyFont="1" applyFill="1" applyAlignment="1">
      <alignment horizontal="center"/>
    </xf>
    <xf numFmtId="0" fontId="3" fillId="0" borderId="0" xfId="52" applyFont="1" applyFill="1" applyAlignment="1">
      <alignment horizontal="left" vertical="top"/>
    </xf>
    <xf numFmtId="0" fontId="25" fillId="0" borderId="0" xfId="2" applyFont="1" applyFill="1" applyAlignment="1">
      <alignment horizontal="center" vertical="center" wrapText="1"/>
    </xf>
    <xf numFmtId="165" fontId="27" fillId="0" borderId="1" xfId="0" applyNumberFormat="1" applyFont="1" applyFill="1" applyBorder="1" applyAlignment="1">
      <alignment horizontal="right" vertical="top"/>
    </xf>
    <xf numFmtId="0" fontId="3" fillId="0" borderId="0" xfId="53" applyFont="1" applyFill="1" applyAlignment="1">
      <alignment horizontal="center"/>
    </xf>
    <xf numFmtId="0" fontId="3" fillId="0" borderId="0" xfId="53" applyFont="1" applyFill="1" applyBorder="1" applyAlignment="1">
      <alignment horizontal="left" wrapText="1"/>
    </xf>
    <xf numFmtId="2" fontId="3" fillId="0" borderId="0" xfId="53" applyNumberFormat="1" applyFont="1" applyFill="1" applyBorder="1" applyAlignment="1">
      <alignment horizontal="center" wrapText="1"/>
    </xf>
    <xf numFmtId="2" fontId="3" fillId="0" borderId="0" xfId="53" applyNumberFormat="1" applyFont="1" applyFill="1" applyBorder="1" applyAlignment="1">
      <alignment horizontal="center"/>
    </xf>
  </cellXfs>
  <cellStyles count="57">
    <cellStyle name="20% — акцент1" xfId="3"/>
    <cellStyle name="20% — акцент2" xfId="4"/>
    <cellStyle name="20% — акцент3" xfId="5"/>
    <cellStyle name="20% — акцент4" xfId="6"/>
    <cellStyle name="20% — акцент5" xfId="7"/>
    <cellStyle name="20% — акцент6" xfId="8"/>
    <cellStyle name="40% — акцент1" xfId="9"/>
    <cellStyle name="40% — акцент2" xfId="10"/>
    <cellStyle name="40% — акцент3" xfId="11"/>
    <cellStyle name="40% — акцент4" xfId="12"/>
    <cellStyle name="40% — акцент5" xfId="13"/>
    <cellStyle name="40% — акцент6" xfId="14"/>
    <cellStyle name="60% — акцент1" xfId="15"/>
    <cellStyle name="60% — акцент2" xfId="16"/>
    <cellStyle name="60% — акцент3" xfId="17"/>
    <cellStyle name="60% — акцент4" xfId="18"/>
    <cellStyle name="60% — акцент5" xfId="19"/>
    <cellStyle name="60% — акцент6" xfId="20"/>
    <cellStyle name="edRascen" xfId="21"/>
    <cellStyle name="Normal 2" xfId="22"/>
    <cellStyle name="Normal 2 2" xfId="23"/>
    <cellStyle name="Normal 2_Ampop 7 Eng Arm" xfId="24"/>
    <cellStyle name="Normal 2_Ampop 7-4" xfId="56"/>
    <cellStyle name="Normal 3" xfId="25"/>
    <cellStyle name="Normal 4" xfId="26"/>
    <cellStyle name="Normal 6" xfId="27"/>
    <cellStyle name="Normal_Ask.zag." xfId="53"/>
    <cellStyle name="Normal_Bazmaxp-Xazarav-Parpi" xfId="52"/>
    <cellStyle name="Normal_Objekt.Dili v" xfId="2"/>
    <cellStyle name="Normal_Sat_Objekt.Dili v" xfId="54"/>
    <cellStyle name="Percent 2" xfId="28"/>
    <cellStyle name="Style 1" xfId="1"/>
    <cellStyle name="Акцент1" xfId="29"/>
    <cellStyle name="Акцент2" xfId="30"/>
    <cellStyle name="Акцент3" xfId="31"/>
    <cellStyle name="Акцент4" xfId="32"/>
    <cellStyle name="Акцент5" xfId="33"/>
    <cellStyle name="Акцент6" xfId="34"/>
    <cellStyle name="Ввод " xfId="35"/>
    <cellStyle name="Вывод" xfId="36"/>
    <cellStyle name="Вычисление" xfId="37"/>
    <cellStyle name="Заголовок 1" xfId="38"/>
    <cellStyle name="Заголовок 2" xfId="39"/>
    <cellStyle name="Заголовок 3" xfId="40"/>
    <cellStyle name="Заголовок 4" xfId="41"/>
    <cellStyle name="Итог" xfId="42"/>
    <cellStyle name="Контрольная ячейка" xfId="43"/>
    <cellStyle name="Название" xfId="44"/>
    <cellStyle name="Нейтральный" xfId="45"/>
    <cellStyle name="Обычный" xfId="0" builtinId="0"/>
    <cellStyle name="Плохой" xfId="46"/>
    <cellStyle name="Пояснение" xfId="47"/>
    <cellStyle name="Примечание" xfId="48"/>
    <cellStyle name="Процентный" xfId="55" builtinId="5"/>
    <cellStyle name="Связанная ячейка" xfId="49"/>
    <cellStyle name="Текст предупреждения" xfId="50"/>
    <cellStyle name="Хороший" xfId="5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45</xdr:row>
      <xdr:rowOff>0</xdr:rowOff>
    </xdr:from>
    <xdr:to>
      <xdr:col>4</xdr:col>
      <xdr:colOff>76200</xdr:colOff>
      <xdr:row>45</xdr:row>
      <xdr:rowOff>28575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486275" y="41757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76200</xdr:colOff>
      <xdr:row>45</xdr:row>
      <xdr:rowOff>28575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76200</xdr:colOff>
      <xdr:row>45</xdr:row>
      <xdr:rowOff>28575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76200</xdr:colOff>
      <xdr:row>45</xdr:row>
      <xdr:rowOff>28575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76200</xdr:colOff>
      <xdr:row>45</xdr:row>
      <xdr:rowOff>28575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76200</xdr:colOff>
      <xdr:row>45</xdr:row>
      <xdr:rowOff>28575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76200</xdr:colOff>
      <xdr:row>45</xdr:row>
      <xdr:rowOff>28575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76200</xdr:colOff>
      <xdr:row>45</xdr:row>
      <xdr:rowOff>28575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76200</xdr:colOff>
      <xdr:row>45</xdr:row>
      <xdr:rowOff>28575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76200</xdr:colOff>
      <xdr:row>45</xdr:row>
      <xdr:rowOff>28575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76200</xdr:colOff>
      <xdr:row>45</xdr:row>
      <xdr:rowOff>28575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54" name="Text Box 5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55" name="Text Box 5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76200</xdr:colOff>
      <xdr:row>45</xdr:row>
      <xdr:rowOff>28575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76200</xdr:colOff>
      <xdr:row>45</xdr:row>
      <xdr:rowOff>28575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76200</xdr:colOff>
      <xdr:row>45</xdr:row>
      <xdr:rowOff>28575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76200</xdr:colOff>
      <xdr:row>45</xdr:row>
      <xdr:rowOff>28575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76200</xdr:colOff>
      <xdr:row>45</xdr:row>
      <xdr:rowOff>28575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76200</xdr:colOff>
      <xdr:row>45</xdr:row>
      <xdr:rowOff>28575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76200</xdr:colOff>
      <xdr:row>45</xdr:row>
      <xdr:rowOff>28575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76200</xdr:colOff>
      <xdr:row>45</xdr:row>
      <xdr:rowOff>28575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90" name="Text Box 8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91" name="Text Box 9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92" name="Text Box 9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93" name="Text Box 9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94" name="Text Box 9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95" name="Text Box 9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96" name="Text Box 95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97" name="Text Box 9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98" name="Text Box 9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99" name="Text Box 9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100" name="Text Box 9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101" name="Text Box 10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102" name="Text Box 10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103" name="Text Box 10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104" name="Text Box 10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105" name="Text Box 10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106" name="Text Box 105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107" name="Text Box 10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108" name="Text Box 10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109" name="Text Box 10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110" name="Text Box 10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111" name="Text Box 11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112" name="Text Box 11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113" name="Text Box 11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114" name="Text Box 11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115" name="Text Box 11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116" name="Text Box 115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117" name="Text Box 11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118" name="Text Box 11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119" name="Text Box 11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120" name="Text Box 11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121" name="Text Box 12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122" name="Text Box 12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123" name="Text Box 12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124" name="Text Box 12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125" name="Text Box 12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126" name="Text Box 125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127" name="Text Box 12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128" name="Text Box 12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129" name="Text Box 12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130" name="Text Box 12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131" name="Text Box 13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132" name="Text Box 13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133" name="Text Box 13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134" name="Text Box 13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135" name="Text Box 13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76200</xdr:colOff>
      <xdr:row>45</xdr:row>
      <xdr:rowOff>28575</xdr:rowOff>
    </xdr:to>
    <xdr:sp macro="" textlink="">
      <xdr:nvSpPr>
        <xdr:cNvPr id="136" name="Text Box 135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76200</xdr:colOff>
      <xdr:row>45</xdr:row>
      <xdr:rowOff>28575</xdr:rowOff>
    </xdr:to>
    <xdr:sp macro="" textlink="">
      <xdr:nvSpPr>
        <xdr:cNvPr id="137" name="Text Box 136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138" name="Text Box 13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139" name="Text Box 13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140" name="Text Box 13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141" name="Text Box 14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142" name="Text Box 14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143" name="Text Box 14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144" name="Text Box 14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145" name="Text Box 14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146" name="Text Box 145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147" name="Text Box 14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148" name="Text Box 14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149" name="Text Box 14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150" name="Text Box 14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151" name="Text Box 15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152" name="Text Box 15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153" name="Text Box 15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154" name="Text Box 15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155" name="Text Box 15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156" name="Text Box 155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157" name="Text Box 15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158" name="Text Box 15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159" name="Text Box 15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76200</xdr:colOff>
      <xdr:row>45</xdr:row>
      <xdr:rowOff>28575</xdr:rowOff>
    </xdr:to>
    <xdr:sp macro="" textlink="">
      <xdr:nvSpPr>
        <xdr:cNvPr id="160" name="Text Box 40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76200</xdr:colOff>
      <xdr:row>45</xdr:row>
      <xdr:rowOff>28575</xdr:rowOff>
    </xdr:to>
    <xdr:sp macro="" textlink="">
      <xdr:nvSpPr>
        <xdr:cNvPr id="161" name="Text Box 41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76200</xdr:colOff>
      <xdr:row>45</xdr:row>
      <xdr:rowOff>28575</xdr:rowOff>
    </xdr:to>
    <xdr:sp macro="" textlink="">
      <xdr:nvSpPr>
        <xdr:cNvPr id="162" name="Text Box 42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76200</xdr:colOff>
      <xdr:row>45</xdr:row>
      <xdr:rowOff>28575</xdr:rowOff>
    </xdr:to>
    <xdr:sp macro="" textlink="">
      <xdr:nvSpPr>
        <xdr:cNvPr id="163" name="Text Box 43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76200</xdr:colOff>
      <xdr:row>45</xdr:row>
      <xdr:rowOff>28575</xdr:rowOff>
    </xdr:to>
    <xdr:sp macro="" textlink="">
      <xdr:nvSpPr>
        <xdr:cNvPr id="164" name="Text Box 85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76200</xdr:colOff>
      <xdr:row>45</xdr:row>
      <xdr:rowOff>28575</xdr:rowOff>
    </xdr:to>
    <xdr:sp macro="" textlink="">
      <xdr:nvSpPr>
        <xdr:cNvPr id="165" name="Text Box 86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76200</xdr:colOff>
      <xdr:row>45</xdr:row>
      <xdr:rowOff>28575</xdr:rowOff>
    </xdr:to>
    <xdr:sp macro="" textlink="">
      <xdr:nvSpPr>
        <xdr:cNvPr id="166" name="Text Box 87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76200</xdr:colOff>
      <xdr:row>45</xdr:row>
      <xdr:rowOff>28575</xdr:rowOff>
    </xdr:to>
    <xdr:sp macro="" textlink="">
      <xdr:nvSpPr>
        <xdr:cNvPr id="167" name="Text Box 88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76200</xdr:colOff>
      <xdr:row>45</xdr:row>
      <xdr:rowOff>28575</xdr:rowOff>
    </xdr:to>
    <xdr:sp macro="" textlink="">
      <xdr:nvSpPr>
        <xdr:cNvPr id="168" name="Text Box 135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76200</xdr:colOff>
      <xdr:row>45</xdr:row>
      <xdr:rowOff>28575</xdr:rowOff>
    </xdr:to>
    <xdr:sp macro="" textlink="">
      <xdr:nvSpPr>
        <xdr:cNvPr id="169" name="Text Box 136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76200</xdr:colOff>
      <xdr:row>45</xdr:row>
      <xdr:rowOff>28575</xdr:rowOff>
    </xdr:to>
    <xdr:sp macro="" textlink="">
      <xdr:nvSpPr>
        <xdr:cNvPr id="170" name="Text Box 1"/>
        <xdr:cNvSpPr txBox="1">
          <a:spLocks noChangeArrowheads="1"/>
        </xdr:cNvSpPr>
      </xdr:nvSpPr>
      <xdr:spPr bwMode="auto">
        <a:xfrm>
          <a:off x="4486275" y="42100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171" name="Text Box 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172" name="Text Box 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173" name="Text Box 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174" name="Text Box 5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175" name="Text Box 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176" name="Text Box 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177" name="Text Box 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178" name="Text Box 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179" name="Text Box 1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180" name="Text Box 1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181" name="Text Box 1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182" name="Text Box 1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183" name="Text Box 1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184" name="Text Box 1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185" name="Text Box 1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186" name="Text Box 1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187" name="Text Box 2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188" name="Text Box 2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189" name="Text Box 2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190" name="Text Box 2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191" name="Text Box 2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192" name="Text Box 25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193" name="Text Box 2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194" name="Text Box 2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195" name="Text Box 2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196" name="Text Box 2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197" name="Text Box 3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198" name="Text Box 3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199" name="Text Box 3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00" name="Text Box 3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01" name="Text Box 3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02" name="Text Box 35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03" name="Text Box 3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04" name="Text Box 3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05" name="Text Box 4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06" name="Text Box 4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07" name="Text Box 4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08" name="Text Box 4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09" name="Text Box 5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10" name="Text Box 5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11" name="Text Box 5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12" name="Text Box 5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13" name="Text Box 5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14" name="Text Box 55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15" name="Text Box 5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16" name="Text Box 5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17" name="Text Box 5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18" name="Text Box 6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19" name="Text Box 6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20" name="Text Box 6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21" name="Text Box 6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22" name="Text Box 65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23" name="Text Box 6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24" name="Text Box 6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25" name="Text Box 6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26" name="Text Box 6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27" name="Text Box 7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28" name="Text Box 7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29" name="Text Box 7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30" name="Text Box 7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31" name="Text Box 7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32" name="Text Box 75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33" name="Text Box 7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34" name="Text Box 7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35" name="Text Box 7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36" name="Text Box 7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37" name="Text Box 8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38" name="Text Box 8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39" name="Text Box 8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40" name="Text Box 8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41" name="Text Box 9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42" name="Text Box 9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43" name="Text Box 9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44" name="Text Box 9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45" name="Text Box 9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46" name="Text Box 95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47" name="Text Box 9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48" name="Text Box 9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49" name="Text Box 9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50" name="Text Box 9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51" name="Text Box 10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52" name="Text Box 10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53" name="Text Box 10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54" name="Text Box 10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55" name="Text Box 10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56" name="Text Box 105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57" name="Text Box 10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58" name="Text Box 10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59" name="Text Box 10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60" name="Text Box 10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61" name="Text Box 11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62" name="Text Box 11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63" name="Text Box 11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64" name="Text Box 11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65" name="Text Box 11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66" name="Text Box 115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67" name="Text Box 11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68" name="Text Box 11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69" name="Text Box 11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70" name="Text Box 11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71" name="Text Box 12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72" name="Text Box 12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73" name="Text Box 12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74" name="Text Box 12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75" name="Text Box 12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76" name="Text Box 125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77" name="Text Box 12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78" name="Text Box 12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79" name="Text Box 12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80" name="Text Box 12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81" name="Text Box 13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82" name="Text Box 13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83" name="Text Box 13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84" name="Text Box 13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85" name="Text Box 13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86" name="Text Box 13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87" name="Text Box 13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88" name="Text Box 13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89" name="Text Box 14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90" name="Text Box 14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91" name="Text Box 14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92" name="Text Box 14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93" name="Text Box 14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94" name="Text Box 145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95" name="Text Box 14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96" name="Text Box 14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97" name="Text Box 14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98" name="Text Box 14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99" name="Text Box 15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00" name="Text Box 15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01" name="Text Box 15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02" name="Text Box 15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03" name="Text Box 15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04" name="Text Box 155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05" name="Text Box 15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06" name="Text Box 15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47625</xdr:colOff>
      <xdr:row>45</xdr:row>
      <xdr:rowOff>0</xdr:rowOff>
    </xdr:from>
    <xdr:to>
      <xdr:col>3</xdr:col>
      <xdr:colOff>123825</xdr:colOff>
      <xdr:row>45</xdr:row>
      <xdr:rowOff>28575</xdr:rowOff>
    </xdr:to>
    <xdr:sp macro="" textlink="">
      <xdr:nvSpPr>
        <xdr:cNvPr id="307" name="Text Box 158"/>
        <xdr:cNvSpPr txBox="1">
          <a:spLocks noChangeArrowheads="1"/>
        </xdr:cNvSpPr>
      </xdr:nvSpPr>
      <xdr:spPr bwMode="auto">
        <a:xfrm>
          <a:off x="3505200" y="42090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76200</xdr:colOff>
      <xdr:row>45</xdr:row>
      <xdr:rowOff>28575</xdr:rowOff>
    </xdr:to>
    <xdr:sp macro="" textlink="">
      <xdr:nvSpPr>
        <xdr:cNvPr id="308" name="Text Box 1"/>
        <xdr:cNvSpPr txBox="1">
          <a:spLocks noChangeArrowheads="1"/>
        </xdr:cNvSpPr>
      </xdr:nvSpPr>
      <xdr:spPr bwMode="auto">
        <a:xfrm>
          <a:off x="4486275" y="42443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09" name="Text Box 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10" name="Text Box 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11" name="Text Box 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12" name="Text Box 5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13" name="Text Box 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14" name="Text Box 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15" name="Text Box 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16" name="Text Box 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17" name="Text Box 1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18" name="Text Box 1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19" name="Text Box 1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20" name="Text Box 1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21" name="Text Box 1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22" name="Text Box 1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23" name="Text Box 1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24" name="Text Box 1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25" name="Text Box 2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26" name="Text Box 2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27" name="Text Box 2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28" name="Text Box 2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29" name="Text Box 2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30" name="Text Box 25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31" name="Text Box 2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32" name="Text Box 2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33" name="Text Box 2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34" name="Text Box 2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35" name="Text Box 3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36" name="Text Box 3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37" name="Text Box 3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38" name="Text Box 3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39" name="Text Box 3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40" name="Text Box 35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41" name="Text Box 3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42" name="Text Box 3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43" name="Text Box 4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44" name="Text Box 4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45" name="Text Box 4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46" name="Text Box 4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47" name="Text Box 5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48" name="Text Box 5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49" name="Text Box 5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50" name="Text Box 5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51" name="Text Box 5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52" name="Text Box 55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53" name="Text Box 5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54" name="Text Box 5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55" name="Text Box 5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56" name="Text Box 6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57" name="Text Box 6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58" name="Text Box 6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59" name="Text Box 6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60" name="Text Box 65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61" name="Text Box 6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62" name="Text Box 6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63" name="Text Box 6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64" name="Text Box 6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65" name="Text Box 7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66" name="Text Box 7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67" name="Text Box 7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68" name="Text Box 7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69" name="Text Box 7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70" name="Text Box 75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71" name="Text Box 7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72" name="Text Box 7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73" name="Text Box 7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74" name="Text Box 7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75" name="Text Box 8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76" name="Text Box 8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77" name="Text Box 8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78" name="Text Box 8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79" name="Text Box 9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80" name="Text Box 9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81" name="Text Box 9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82" name="Text Box 9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83" name="Text Box 9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84" name="Text Box 95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85" name="Text Box 9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86" name="Text Box 9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87" name="Text Box 9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88" name="Text Box 9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89" name="Text Box 10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90" name="Text Box 10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91" name="Text Box 10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92" name="Text Box 10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93" name="Text Box 10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94" name="Text Box 105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95" name="Text Box 10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96" name="Text Box 10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97" name="Text Box 10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98" name="Text Box 10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99" name="Text Box 11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400" name="Text Box 11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401" name="Text Box 11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402" name="Text Box 11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403" name="Text Box 11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404" name="Text Box 115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405" name="Text Box 11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406" name="Text Box 11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407" name="Text Box 11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408" name="Text Box 11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409" name="Text Box 12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410" name="Text Box 12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411" name="Text Box 12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412" name="Text Box 12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413" name="Text Box 12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414" name="Text Box 125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415" name="Text Box 12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416" name="Text Box 12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417" name="Text Box 12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418" name="Text Box 12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419" name="Text Box 13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420" name="Text Box 13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421" name="Text Box 13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422" name="Text Box 13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423" name="Text Box 13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424" name="Text Box 13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425" name="Text Box 13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426" name="Text Box 13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427" name="Text Box 14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428" name="Text Box 14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429" name="Text Box 14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430" name="Text Box 14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431" name="Text Box 14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432" name="Text Box 145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433" name="Text Box 14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434" name="Text Box 14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435" name="Text Box 14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436" name="Text Box 14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437" name="Text Box 15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438" name="Text Box 15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439" name="Text Box 15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440" name="Text Box 15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441" name="Text Box 15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442" name="Text Box 155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443" name="Text Box 15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444" name="Text Box 15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445" name="Text Box 15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hanroad\Luso%20Comp\Alaverdi\FOLDER%202010g\Folder%2009\Arm.09\Objekt%2009\Objekt\Documents%20and%20Settings\User\My%20Documents\New%20Folder%20(5)\SMETA\SPITAK\BADSACH\CENTR\ARTGAZ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342;&#1377;&#1406;&#1377;&#1388;&#1377;&#1385;&#1381;&#1408;&#1385;-&#1398;&#1377;&#1389;&#1377;&#1392;&#1377;&#1399;&#1387;&#1406;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20D11E\share\Alaverdi\FOLDER%202010g\Folder%2009\Arm.09\Objekt%2009\Objekt\Documents%20and%20Settings\User\My%20Documents\New%20Folder%20(5)\SMETA\SPITAK\BADSACH\CENTR\ARTGAZ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Ծավալաթերթ-նախահաշիվ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7"/>
  <sheetViews>
    <sheetView tabSelected="1" view="pageBreakPreview" zoomScaleNormal="100" zoomScaleSheetLayoutView="100" workbookViewId="0">
      <selection activeCell="A4" sqref="A4:F4"/>
    </sheetView>
  </sheetViews>
  <sheetFormatPr defaultRowHeight="13.5"/>
  <cols>
    <col min="1" max="1" width="5.85546875" style="21" customWidth="1"/>
    <col min="2" max="2" width="54.140625" style="21" customWidth="1"/>
    <col min="3" max="3" width="7" style="21" customWidth="1"/>
    <col min="4" max="4" width="8.140625" style="21" customWidth="1"/>
    <col min="5" max="5" width="9" style="19" customWidth="1"/>
    <col min="6" max="6" width="11.7109375" style="19" customWidth="1"/>
    <col min="7" max="7" width="11.7109375" style="3" customWidth="1"/>
    <col min="8" max="8" width="11.42578125" style="3" bestFit="1" customWidth="1"/>
    <col min="9" max="9" width="12" style="3" bestFit="1" customWidth="1"/>
    <col min="10" max="10" width="10.28515625" style="3" bestFit="1" customWidth="1"/>
    <col min="11" max="16384" width="9.140625" style="3"/>
  </cols>
  <sheetData>
    <row r="1" spans="1:8" s="15" customFormat="1" ht="39.75" customHeight="1">
      <c r="A1" s="70" t="s">
        <v>29</v>
      </c>
      <c r="B1" s="70"/>
      <c r="C1" s="70"/>
      <c r="D1" s="70"/>
      <c r="E1" s="70"/>
      <c r="F1" s="70"/>
      <c r="G1" s="70"/>
    </row>
    <row r="2" spans="1:8" s="15" customFormat="1" ht="51.75" customHeight="1">
      <c r="A2" s="70" t="s">
        <v>55</v>
      </c>
      <c r="B2" s="70"/>
      <c r="C2" s="70"/>
      <c r="D2" s="70"/>
      <c r="E2" s="70"/>
      <c r="F2" s="70"/>
      <c r="G2" s="70"/>
    </row>
    <row r="3" spans="1:8" s="13" customFormat="1">
      <c r="A3" s="72"/>
      <c r="B3" s="72"/>
      <c r="C3" s="72"/>
      <c r="D3" s="72"/>
      <c r="E3" s="72"/>
      <c r="F3" s="72"/>
    </row>
    <row r="4" spans="1:8" s="14" customFormat="1">
      <c r="A4" s="72"/>
      <c r="B4" s="72"/>
      <c r="C4" s="72"/>
      <c r="D4" s="72"/>
      <c r="E4" s="72"/>
      <c r="F4" s="72"/>
      <c r="G4" s="13"/>
    </row>
    <row r="5" spans="1:8" s="13" customFormat="1" ht="14.25" customHeight="1">
      <c r="A5" s="73"/>
      <c r="B5" s="73"/>
      <c r="C5" s="73"/>
      <c r="D5" s="73"/>
      <c r="E5" s="74"/>
      <c r="F5" s="75"/>
    </row>
    <row r="6" spans="1:8" s="12" customFormat="1" ht="96.75">
      <c r="A6" s="51" t="s">
        <v>0</v>
      </c>
      <c r="B6" s="51" t="s">
        <v>3</v>
      </c>
      <c r="C6" s="48" t="s">
        <v>4</v>
      </c>
      <c r="D6" s="49" t="s">
        <v>5</v>
      </c>
      <c r="E6" s="49" t="s">
        <v>6</v>
      </c>
      <c r="F6" s="49" t="s">
        <v>7</v>
      </c>
      <c r="G6" s="48" t="s">
        <v>36</v>
      </c>
    </row>
    <row r="7" spans="1:8" s="22" customFormat="1" ht="15" customHeight="1">
      <c r="A7" s="10">
        <v>1</v>
      </c>
      <c r="B7" s="10">
        <v>2</v>
      </c>
      <c r="C7" s="10">
        <v>3</v>
      </c>
      <c r="D7" s="10">
        <v>4</v>
      </c>
      <c r="E7" s="10">
        <v>5</v>
      </c>
      <c r="F7" s="10">
        <v>6</v>
      </c>
      <c r="G7" s="10">
        <v>7</v>
      </c>
    </row>
    <row r="8" spans="1:8" s="50" customFormat="1" ht="15" customHeight="1">
      <c r="A8" s="54" t="s">
        <v>37</v>
      </c>
      <c r="B8" s="55" t="s">
        <v>11</v>
      </c>
      <c r="C8" s="10"/>
      <c r="D8" s="11"/>
      <c r="E8" s="64"/>
      <c r="F8" s="64"/>
      <c r="G8" s="10"/>
    </row>
    <row r="9" spans="1:8" s="5" customFormat="1" ht="50.25" customHeight="1">
      <c r="A9" s="34">
        <v>1</v>
      </c>
      <c r="B9" s="53" t="s">
        <v>23</v>
      </c>
      <c r="C9" s="8" t="s">
        <v>1</v>
      </c>
      <c r="D9" s="8">
        <v>231.3</v>
      </c>
      <c r="E9" s="7">
        <v>1.6869563294637002</v>
      </c>
      <c r="F9" s="7">
        <f>+D9*E9</f>
        <v>390.19299900495389</v>
      </c>
      <c r="G9" s="60"/>
    </row>
    <row r="10" spans="1:8" s="5" customFormat="1">
      <c r="A10" s="34">
        <v>2</v>
      </c>
      <c r="B10" s="53" t="s">
        <v>13</v>
      </c>
      <c r="C10" s="8" t="s">
        <v>1</v>
      </c>
      <c r="D10" s="8">
        <v>231.3</v>
      </c>
      <c r="E10" s="7">
        <v>2.2923792616413761</v>
      </c>
      <c r="F10" s="7">
        <f t="shared" ref="F10:F40" si="0">+D10*E10</f>
        <v>530.22732321765034</v>
      </c>
      <c r="G10" s="60"/>
    </row>
    <row r="11" spans="1:8" s="5" customFormat="1" ht="27">
      <c r="A11" s="34">
        <v>3</v>
      </c>
      <c r="B11" s="53" t="s">
        <v>14</v>
      </c>
      <c r="C11" s="8" t="s">
        <v>1</v>
      </c>
      <c r="D11" s="8">
        <v>161.69999999999999</v>
      </c>
      <c r="E11" s="7">
        <v>0.82050536517911166</v>
      </c>
      <c r="F11" s="7">
        <f t="shared" si="0"/>
        <v>132.67571754946235</v>
      </c>
      <c r="G11" s="61"/>
    </row>
    <row r="12" spans="1:8" s="5" customFormat="1">
      <c r="A12" s="34">
        <v>4</v>
      </c>
      <c r="B12" s="53" t="s">
        <v>39</v>
      </c>
      <c r="C12" s="8" t="s">
        <v>1</v>
      </c>
      <c r="D12" s="8">
        <v>161.69999999999999</v>
      </c>
      <c r="E12" s="7">
        <v>1.0316411753620824</v>
      </c>
      <c r="F12" s="7">
        <f t="shared" si="0"/>
        <v>166.81637805604871</v>
      </c>
      <c r="G12" s="61"/>
    </row>
    <row r="13" spans="1:8" s="24" customFormat="1" ht="16.5">
      <c r="A13" s="34">
        <v>5</v>
      </c>
      <c r="B13" s="53" t="s">
        <v>15</v>
      </c>
      <c r="C13" s="8" t="s">
        <v>1</v>
      </c>
      <c r="D13" s="62">
        <v>290</v>
      </c>
      <c r="E13" s="7">
        <v>1.026424196728285</v>
      </c>
      <c r="F13" s="7">
        <f t="shared" si="0"/>
        <v>297.66301705120264</v>
      </c>
      <c r="G13" s="61"/>
    </row>
    <row r="14" spans="1:8" s="5" customFormat="1">
      <c r="A14" s="34">
        <v>4</v>
      </c>
      <c r="B14" s="53" t="s">
        <v>40</v>
      </c>
      <c r="C14" s="8" t="s">
        <v>1</v>
      </c>
      <c r="D14" s="8">
        <v>33.4</v>
      </c>
      <c r="E14" s="7">
        <v>2.5677948138895386</v>
      </c>
      <c r="F14" s="7">
        <f t="shared" si="0"/>
        <v>85.764346783910582</v>
      </c>
      <c r="G14" s="61"/>
    </row>
    <row r="15" spans="1:8" s="57" customFormat="1" ht="16.5">
      <c r="A15" s="52"/>
      <c r="B15" s="71" t="s">
        <v>30</v>
      </c>
      <c r="C15" s="71"/>
      <c r="D15" s="71"/>
      <c r="E15" s="71"/>
      <c r="F15" s="65">
        <f>+SUM(F9:F14)</f>
        <v>1603.3397816632287</v>
      </c>
      <c r="G15" s="56">
        <f>+ROUND(F15*100/$F$42,2)</f>
        <v>3.4</v>
      </c>
      <c r="H15" s="18"/>
    </row>
    <row r="16" spans="1:8" s="50" customFormat="1" ht="14.25">
      <c r="A16" s="54" t="s">
        <v>26</v>
      </c>
      <c r="B16" s="55" t="s">
        <v>12</v>
      </c>
      <c r="C16" s="10"/>
      <c r="D16" s="11"/>
      <c r="E16" s="64"/>
      <c r="F16" s="7"/>
      <c r="G16" s="61"/>
    </row>
    <row r="17" spans="1:11" s="37" customFormat="1">
      <c r="A17" s="31">
        <v>1</v>
      </c>
      <c r="B17" s="35" t="s">
        <v>43</v>
      </c>
      <c r="C17" s="31" t="s">
        <v>41</v>
      </c>
      <c r="D17" s="36">
        <v>125</v>
      </c>
      <c r="E17" s="17">
        <v>0.536071423925222</v>
      </c>
      <c r="F17" s="7">
        <f t="shared" si="0"/>
        <v>67.008927990652751</v>
      </c>
      <c r="G17" s="61"/>
    </row>
    <row r="18" spans="1:11" s="5" customFormat="1" ht="40.5">
      <c r="A18" s="34">
        <v>2</v>
      </c>
      <c r="B18" s="53" t="s">
        <v>24</v>
      </c>
      <c r="C18" s="8" t="s">
        <v>1</v>
      </c>
      <c r="D18" s="8">
        <v>12</v>
      </c>
      <c r="E18" s="7">
        <v>1.6869563294637002</v>
      </c>
      <c r="F18" s="7">
        <f t="shared" si="0"/>
        <v>20.243475953564403</v>
      </c>
      <c r="G18" s="60"/>
    </row>
    <row r="19" spans="1:11" s="1" customFormat="1" ht="16.5">
      <c r="A19" s="40">
        <v>3</v>
      </c>
      <c r="B19" s="45" t="s">
        <v>16</v>
      </c>
      <c r="C19" s="8" t="s">
        <v>1</v>
      </c>
      <c r="D19" s="46">
        <v>37.199999999999996</v>
      </c>
      <c r="E19" s="44">
        <v>13.32024518123615</v>
      </c>
      <c r="F19" s="7">
        <f t="shared" si="0"/>
        <v>495.51312074198472</v>
      </c>
      <c r="G19" s="61"/>
    </row>
    <row r="20" spans="1:11" s="1" customFormat="1" ht="16.5">
      <c r="A20" s="40">
        <v>4</v>
      </c>
      <c r="B20" s="45" t="s">
        <v>44</v>
      </c>
      <c r="C20" s="8" t="s">
        <v>2</v>
      </c>
      <c r="D20" s="43">
        <v>310</v>
      </c>
      <c r="E20" s="44">
        <v>3.2802382181242535</v>
      </c>
      <c r="F20" s="7">
        <f t="shared" si="0"/>
        <v>1016.8738476185185</v>
      </c>
      <c r="G20" s="60"/>
    </row>
    <row r="21" spans="1:11" s="6" customFormat="1" ht="16.5">
      <c r="A21" s="34">
        <v>5</v>
      </c>
      <c r="B21" s="53" t="s">
        <v>17</v>
      </c>
      <c r="C21" s="8" t="s">
        <v>2</v>
      </c>
      <c r="D21" s="27">
        <v>310</v>
      </c>
      <c r="E21" s="7">
        <v>7.1497897695469144</v>
      </c>
      <c r="F21" s="7">
        <f t="shared" si="0"/>
        <v>2216.4348285595433</v>
      </c>
      <c r="G21" s="61"/>
      <c r="K21" s="38"/>
    </row>
    <row r="22" spans="1:11" s="1" customFormat="1" ht="16.5">
      <c r="A22" s="34">
        <v>6</v>
      </c>
      <c r="B22" s="53" t="s">
        <v>10</v>
      </c>
      <c r="C22" s="8" t="s">
        <v>2</v>
      </c>
      <c r="D22" s="27">
        <v>310</v>
      </c>
      <c r="E22" s="7">
        <v>6.5012353897506632</v>
      </c>
      <c r="F22" s="7">
        <f t="shared" si="0"/>
        <v>2015.3829708227056</v>
      </c>
      <c r="G22" s="61"/>
    </row>
    <row r="23" spans="1:11" s="1" customFormat="1" ht="16.5">
      <c r="A23" s="34"/>
      <c r="B23" s="47" t="s">
        <v>45</v>
      </c>
      <c r="C23" s="8"/>
      <c r="D23" s="27"/>
      <c r="E23" s="7"/>
      <c r="F23" s="7"/>
      <c r="G23" s="61"/>
    </row>
    <row r="24" spans="1:11" s="1" customFormat="1" ht="16.5">
      <c r="A24" s="40">
        <v>1</v>
      </c>
      <c r="B24" s="41" t="s">
        <v>46</v>
      </c>
      <c r="C24" s="8" t="s">
        <v>1</v>
      </c>
      <c r="D24" s="42">
        <v>5.5</v>
      </c>
      <c r="E24" s="44">
        <v>14.020837696140873</v>
      </c>
      <c r="F24" s="7">
        <f t="shared" si="0"/>
        <v>77.11460732877481</v>
      </c>
      <c r="G24" s="61"/>
    </row>
    <row r="25" spans="1:11" s="1" customFormat="1" ht="16.5">
      <c r="A25" s="40">
        <v>2</v>
      </c>
      <c r="B25" s="45" t="s">
        <v>47</v>
      </c>
      <c r="C25" s="46" t="s">
        <v>42</v>
      </c>
      <c r="D25" s="63">
        <v>110</v>
      </c>
      <c r="E25" s="44">
        <v>15.811727813284454</v>
      </c>
      <c r="F25" s="7">
        <f t="shared" si="0"/>
        <v>1739.29005946129</v>
      </c>
      <c r="G25" s="60"/>
    </row>
    <row r="26" spans="1:11" s="1" customFormat="1" ht="16.5">
      <c r="A26" s="40">
        <v>3</v>
      </c>
      <c r="B26" s="45" t="s">
        <v>22</v>
      </c>
      <c r="C26" s="8" t="s">
        <v>2</v>
      </c>
      <c r="D26" s="43">
        <v>104.5</v>
      </c>
      <c r="E26" s="44">
        <v>1.3949808725692483</v>
      </c>
      <c r="F26" s="7">
        <f t="shared" si="0"/>
        <v>145.77550118348645</v>
      </c>
      <c r="G26" s="61"/>
    </row>
    <row r="27" spans="1:11" s="57" customFormat="1" ht="16.5">
      <c r="A27" s="52"/>
      <c r="B27" s="71" t="s">
        <v>31</v>
      </c>
      <c r="C27" s="71"/>
      <c r="D27" s="71"/>
      <c r="E27" s="71"/>
      <c r="F27" s="65">
        <f>+SUM(F17:F26)</f>
        <v>7793.6373396605204</v>
      </c>
      <c r="G27" s="56">
        <f>+ROUND(F27*100/$F$42,2)</f>
        <v>16.54</v>
      </c>
      <c r="H27" s="18"/>
    </row>
    <row r="28" spans="1:11" s="50" customFormat="1" ht="14.25">
      <c r="A28" s="54" t="s">
        <v>27</v>
      </c>
      <c r="B28" s="55" t="s">
        <v>48</v>
      </c>
      <c r="C28" s="10"/>
      <c r="D28" s="11"/>
      <c r="E28" s="64"/>
      <c r="F28" s="7"/>
      <c r="G28" s="61"/>
    </row>
    <row r="29" spans="1:11" s="20" customFormat="1" ht="16.5">
      <c r="A29" s="9" t="s">
        <v>18</v>
      </c>
      <c r="B29" s="53" t="s">
        <v>49</v>
      </c>
      <c r="C29" s="16" t="s">
        <v>1</v>
      </c>
      <c r="D29" s="33">
        <v>16.2</v>
      </c>
      <c r="E29" s="17">
        <v>59.262214701388892</v>
      </c>
      <c r="F29" s="7">
        <f t="shared" si="0"/>
        <v>960.04787816249996</v>
      </c>
      <c r="G29" s="61"/>
    </row>
    <row r="30" spans="1:11" s="20" customFormat="1" ht="16.5">
      <c r="A30" s="52">
        <v>2</v>
      </c>
      <c r="B30" s="53" t="s">
        <v>51</v>
      </c>
      <c r="C30" s="16" t="s">
        <v>2</v>
      </c>
      <c r="D30" s="33">
        <v>120.96</v>
      </c>
      <c r="E30" s="17">
        <v>2.5407201844626175</v>
      </c>
      <c r="F30" s="7">
        <f t="shared" si="0"/>
        <v>307.32551351259821</v>
      </c>
      <c r="G30" s="61"/>
    </row>
    <row r="31" spans="1:11" s="20" customFormat="1" ht="16.5">
      <c r="A31" s="52">
        <v>3</v>
      </c>
      <c r="B31" s="53" t="s">
        <v>50</v>
      </c>
      <c r="C31" s="16" t="s">
        <v>2</v>
      </c>
      <c r="D31" s="33">
        <v>120.96</v>
      </c>
      <c r="E31" s="17">
        <v>1.0016671553249268</v>
      </c>
      <c r="F31" s="7">
        <f t="shared" si="0"/>
        <v>121.16165910810314</v>
      </c>
      <c r="G31" s="61"/>
    </row>
    <row r="32" spans="1:11" s="57" customFormat="1" ht="16.5">
      <c r="A32" s="52"/>
      <c r="B32" s="71" t="s">
        <v>32</v>
      </c>
      <c r="C32" s="71"/>
      <c r="D32" s="71"/>
      <c r="E32" s="71"/>
      <c r="F32" s="65">
        <f>+SUM(F29:F31)</f>
        <v>1388.5350507832013</v>
      </c>
      <c r="G32" s="56">
        <f>+ROUND(F32*100/$F$42,2)</f>
        <v>2.95</v>
      </c>
      <c r="H32" s="18"/>
    </row>
    <row r="33" spans="1:12" s="50" customFormat="1" ht="14.25">
      <c r="A33" s="54" t="s">
        <v>28</v>
      </c>
      <c r="B33" s="55" t="s">
        <v>20</v>
      </c>
      <c r="C33" s="10"/>
      <c r="D33" s="11"/>
      <c r="E33" s="64"/>
      <c r="F33" s="7"/>
      <c r="G33" s="61"/>
    </row>
    <row r="34" spans="1:12" s="6" customFormat="1" ht="16.5">
      <c r="A34" s="34">
        <v>1</v>
      </c>
      <c r="B34" s="53" t="s">
        <v>8</v>
      </c>
      <c r="C34" s="8" t="s">
        <v>1</v>
      </c>
      <c r="D34" s="27">
        <v>31.7</v>
      </c>
      <c r="E34" s="7">
        <v>14.775204965365541</v>
      </c>
      <c r="F34" s="7">
        <f t="shared" si="0"/>
        <v>468.37399740208764</v>
      </c>
      <c r="G34" s="61"/>
    </row>
    <row r="35" spans="1:12" s="18" customFormat="1">
      <c r="A35" s="34">
        <v>2</v>
      </c>
      <c r="B35" s="53" t="s">
        <v>9</v>
      </c>
      <c r="C35" s="16" t="s">
        <v>1</v>
      </c>
      <c r="D35" s="33">
        <v>191.77</v>
      </c>
      <c r="E35" s="17">
        <v>72.755901584913843</v>
      </c>
      <c r="F35" s="7">
        <f t="shared" si="0"/>
        <v>13952.399246938929</v>
      </c>
      <c r="G35" s="61"/>
      <c r="L35" s="25"/>
    </row>
    <row r="36" spans="1:12" s="18" customFormat="1">
      <c r="A36" s="52">
        <v>3</v>
      </c>
      <c r="B36" s="53" t="s">
        <v>52</v>
      </c>
      <c r="C36" s="16" t="s">
        <v>1</v>
      </c>
      <c r="D36" s="33">
        <v>253.62</v>
      </c>
      <c r="E36" s="17">
        <v>74.857753434949927</v>
      </c>
      <c r="F36" s="7">
        <f t="shared" si="0"/>
        <v>18985.423426172001</v>
      </c>
      <c r="G36" s="61"/>
      <c r="L36" s="25"/>
    </row>
    <row r="37" spans="1:12" s="20" customFormat="1" ht="16.5">
      <c r="A37" s="9" t="s">
        <v>19</v>
      </c>
      <c r="B37" s="53" t="s">
        <v>53</v>
      </c>
      <c r="C37" s="31" t="s">
        <v>41</v>
      </c>
      <c r="D37" s="39">
        <v>106</v>
      </c>
      <c r="E37" s="17">
        <v>15.918358430638564</v>
      </c>
      <c r="F37" s="7">
        <f t="shared" si="0"/>
        <v>1687.3459936476879</v>
      </c>
      <c r="G37" s="61"/>
    </row>
    <row r="38" spans="1:12" s="20" customFormat="1" ht="16.5">
      <c r="A38" s="52">
        <v>5</v>
      </c>
      <c r="B38" s="53" t="s">
        <v>54</v>
      </c>
      <c r="C38" s="31" t="s">
        <v>41</v>
      </c>
      <c r="D38" s="39">
        <v>51.75</v>
      </c>
      <c r="E38" s="17">
        <v>6.2186562965424237</v>
      </c>
      <c r="F38" s="7">
        <f t="shared" si="0"/>
        <v>321.81546334607043</v>
      </c>
      <c r="G38" s="61"/>
    </row>
    <row r="39" spans="1:12" s="18" customFormat="1">
      <c r="A39" s="52">
        <v>6</v>
      </c>
      <c r="B39" s="53" t="s">
        <v>21</v>
      </c>
      <c r="C39" s="16" t="s">
        <v>1</v>
      </c>
      <c r="D39" s="33">
        <v>1.88</v>
      </c>
      <c r="E39" s="17">
        <v>136.72365759439376</v>
      </c>
      <c r="F39" s="7">
        <f t="shared" si="0"/>
        <v>257.04047627746024</v>
      </c>
      <c r="G39" s="61"/>
      <c r="L39" s="25"/>
    </row>
    <row r="40" spans="1:12" s="6" customFormat="1" ht="16.5">
      <c r="A40" s="34">
        <v>7</v>
      </c>
      <c r="B40" s="53" t="s">
        <v>25</v>
      </c>
      <c r="C40" s="8" t="s">
        <v>2</v>
      </c>
      <c r="D40" s="26">
        <v>479.7</v>
      </c>
      <c r="E40" s="7">
        <v>1.3949808725692483</v>
      </c>
      <c r="F40" s="7">
        <f t="shared" si="0"/>
        <v>669.17232457146838</v>
      </c>
      <c r="G40" s="61"/>
    </row>
    <row r="41" spans="1:12" s="57" customFormat="1" ht="16.5">
      <c r="A41" s="52"/>
      <c r="B41" s="71" t="s">
        <v>33</v>
      </c>
      <c r="C41" s="71"/>
      <c r="D41" s="71"/>
      <c r="E41" s="71"/>
      <c r="F41" s="65">
        <f>+SUM(F34:F40)</f>
        <v>36341.570928355708</v>
      </c>
      <c r="G41" s="56">
        <f>+ROUND(F41*100/$F$42,2)</f>
        <v>77.11</v>
      </c>
      <c r="H41" s="18"/>
    </row>
    <row r="42" spans="1:12" s="57" customFormat="1" ht="16.5">
      <c r="A42" s="2"/>
      <c r="B42" s="67" t="s">
        <v>34</v>
      </c>
      <c r="C42" s="67"/>
      <c r="D42" s="67"/>
      <c r="E42" s="67"/>
      <c r="F42" s="56">
        <f>+SUM(F9:F41)/2</f>
        <v>47127.08310046266</v>
      </c>
      <c r="G42" s="58">
        <f>+SUM(G9:G41)</f>
        <v>100</v>
      </c>
      <c r="H42" s="59">
        <v>47127.08310046266</v>
      </c>
    </row>
    <row r="43" spans="1:12">
      <c r="A43" s="68"/>
      <c r="B43" s="68"/>
      <c r="C43" s="68"/>
      <c r="D43" s="68"/>
      <c r="E43" s="68"/>
      <c r="F43" s="68"/>
    </row>
    <row r="44" spans="1:12">
      <c r="A44" s="69" t="s">
        <v>35</v>
      </c>
      <c r="B44" s="69"/>
      <c r="C44" s="69"/>
      <c r="D44" s="69"/>
      <c r="E44" s="69"/>
      <c r="F44" s="69"/>
      <c r="G44" s="69"/>
    </row>
    <row r="45" spans="1:12" s="5" customFormat="1">
      <c r="A45" s="28"/>
      <c r="B45" s="29"/>
      <c r="C45" s="30"/>
      <c r="D45" s="30"/>
      <c r="E45" s="32"/>
      <c r="F45" s="32"/>
    </row>
    <row r="47" spans="1:12">
      <c r="A47" s="68" t="s">
        <v>38</v>
      </c>
      <c r="B47" s="68"/>
      <c r="C47" s="68"/>
      <c r="D47" s="68"/>
      <c r="E47" s="68"/>
      <c r="F47" s="68"/>
      <c r="G47" s="68"/>
    </row>
    <row r="55" spans="1:6" ht="12.75" customHeight="1">
      <c r="A55" s="3"/>
      <c r="B55" s="3"/>
      <c r="C55" s="23"/>
      <c r="D55" s="23"/>
      <c r="E55" s="66"/>
      <c r="F55" s="66"/>
    </row>
    <row r="56" spans="1:6">
      <c r="A56" s="3"/>
      <c r="B56" s="3"/>
      <c r="C56" s="3"/>
      <c r="D56" s="3"/>
      <c r="E56" s="66"/>
      <c r="F56" s="66"/>
    </row>
    <row r="57" spans="1:6" ht="12.75" customHeight="1">
      <c r="A57" s="3"/>
      <c r="B57" s="4"/>
      <c r="C57" s="3"/>
      <c r="D57" s="3"/>
      <c r="E57" s="66"/>
      <c r="F57" s="66"/>
    </row>
  </sheetData>
  <mergeCells count="14">
    <mergeCell ref="A1:G1"/>
    <mergeCell ref="B15:E15"/>
    <mergeCell ref="B27:E27"/>
    <mergeCell ref="B32:E32"/>
    <mergeCell ref="B41:E41"/>
    <mergeCell ref="A3:F3"/>
    <mergeCell ref="A4:F4"/>
    <mergeCell ref="A5:D5"/>
    <mergeCell ref="E5:F5"/>
    <mergeCell ref="B42:E42"/>
    <mergeCell ref="A43:F43"/>
    <mergeCell ref="A44:G44"/>
    <mergeCell ref="A47:G47"/>
    <mergeCell ref="A2:G2"/>
  </mergeCells>
  <pageMargins left="0.34" right="0.118110236220472" top="0.23622047244094499" bottom="7.8740157480315001E-2" header="0.118110236220472" footer="7.8740157480315001E-2"/>
  <pageSetup paperSize="9" orientation="portrait" r:id="rId1"/>
  <headerFooter alignWithMargins="0">
    <oddHeader xml:space="preserve">&amp;R
</oddHeader>
  </headerFooter>
  <rowBreaks count="1" manualBreakCount="1">
    <brk id="32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 Объемный лист, оцененный</vt:lpstr>
      <vt:lpstr>' Объемный лист, оцененный'!Область_печати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lastPrinted>2025-11-05T15:20:42Z</cp:lastPrinted>
  <dcterms:created xsi:type="dcterms:W3CDTF">2021-11-29T10:26:31Z</dcterms:created>
  <dcterms:modified xsi:type="dcterms:W3CDTF">2025-11-05T15:25:16Z</dcterms:modified>
</cp:coreProperties>
</file>